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Лист1!$A$10:$L$10</definedName>
    <definedName name="_xlnm.Print_Titles" localSheetId="0">Лист1!$10:$10</definedName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G12" i="1" l="1"/>
  <c r="K11" i="1"/>
  <c r="K12" i="1" s="1"/>
  <c r="I11" i="1"/>
  <c r="I12" i="1" s="1"/>
  <c r="J11" i="1" l="1"/>
  <c r="J12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<sst xmlns="http://schemas.openxmlformats.org/spreadsheetml/2006/main" count="38" uniqueCount="38">
  <si>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</si>
  <si>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</si>
  <si>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</si>
  <si>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</si>
  <si>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</si>
  <si>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</si>
  <si>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</si>
  <si>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</si>
  <si>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</si>
  <si>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</si>
  <si>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</si>
  <si>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</si>
  <si>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</si>
  <si>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</si>
  <si>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</si>
  <si>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</si>
  <si>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</si>
  <si>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</si>
  <si>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</si>
  <si>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</si>
  <si>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</si>
  <si>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</si>
  <si>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</si>
  <si>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</si>
  <si>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</si>
  <si>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</si>
  <si>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</si>
  <si>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</si>
  <si>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</si>
  <si>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</si>
  <si>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Инвентарный номер</t>
  </si>
  <si>
    <t>1</t>
  </si>
  <si>
    <t>ЛОТ № СНГ-НВЛ-09/12.21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</si>
  <si>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</si>
  <si>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15 Кондиционеры промышленные</t>
  </si>
  <si>
    <t>Кондиционер центральный КЦКП-С01-3,15</t>
  </si>
  <si>
    <t>ХМАО-Югра, Нижневартовский район, отв/хр РН-Снабжение, ПБ ЦТБ, склад 08_Оборудование/материалы, максимальная удаленность 35 км от г. Нижневартовска</t>
  </si>
  <si>
    <t xml:space="preserve">Примечание: 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</si>
</sst>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73338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73338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73338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73338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92388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92388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92388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92388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166320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128219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122615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122615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122615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122615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126537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126537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126537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126537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65333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65333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65333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65333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93908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93908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93908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93908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15</xdr:row>
      <xdr:rowOff>268534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29503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29503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29503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29503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122937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122937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122937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122937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368318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133824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133824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133824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133824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159678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159678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159678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159678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54902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54902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54902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54902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35832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29049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35853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556845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556845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556845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556845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575895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575895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575895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575895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95109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57008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51404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51404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51404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51404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55326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55326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55326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55326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548840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548840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548840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548840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577415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577415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577415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577415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172830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259917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259917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259917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14</xdr:row>
      <xdr:rowOff>259917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592837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592837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592837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592837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17</xdr:row>
      <xdr:rowOff>14986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249032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249032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249032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249032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274886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274886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274886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274886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170110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170110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170110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170110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151040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144257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15</xdr:row>
      <xdr:rowOff>151061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125045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125045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125045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125045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137291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99190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93586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93586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93586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93586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97508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97508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97508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97508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97990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97990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97990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97990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126565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126565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126565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21</xdr:row>
      <xdr:rowOff>126565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22</xdr:row>
      <xdr:rowOff>106609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41296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41296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41296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41296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20</xdr:row>
      <xdr:rowOff>196415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20</xdr:row>
      <xdr:rowOff>196415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20</xdr:row>
      <xdr:rowOff>196415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20</xdr:row>
      <xdr:rowOff>196415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19</xdr:row>
      <xdr:rowOff>107968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140174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140174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140174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140174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166028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166028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166028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166028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61252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61252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61252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61252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42182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35399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42203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60" zoomScaleNormal="6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I19" sqref="I19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60.7109375" style="1" customWidth="1"/>
    <col min="4" max="4" width="17.28515625" style="1" customWidth="1"/>
    <col min="5" max="5" width="41.85546875" style="1" customWidth="1"/>
    <col min="6" max="6" width="9.28515625" style="1" customWidth="1"/>
    <col min="7" max="7" width="23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58" t="s">
        <v>11</v>
      </c>
      <c r="C3" s="58"/>
      <c r="D3" s="58"/>
      <c r="E3" s="58"/>
      <c r="F3" s="58"/>
      <c r="G3" s="58"/>
      <c r="H3" s="26"/>
      <c r="I3" s="25"/>
      <c r="J3" s="12"/>
    </row>
    <row r="4" spans="1:12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59" t="s">
        <v>20</v>
      </c>
      <c r="C5" s="59"/>
      <c r="D5" s="59"/>
      <c r="E5" s="59"/>
      <c r="F5" s="59"/>
      <c r="G5" s="59"/>
      <c r="H5" s="59"/>
      <c r="I5" s="59"/>
      <c r="J5" s="59"/>
    </row>
    <row r="6" spans="1:12" s="16" customFormat="1" x14ac:dyDescent="0.25"/>
    <row r="7" spans="1:12" s="16" customFormat="1" ht="22.5" x14ac:dyDescent="0.3">
      <c r="A7" s="60" t="s">
        <v>32</v>
      </c>
      <c r="B7" s="60"/>
      <c r="C7" s="60"/>
      <c r="D7" s="60"/>
      <c r="E7" s="60"/>
      <c r="F7" s="60"/>
      <c r="G7" s="60"/>
      <c r="H7" s="60"/>
      <c r="I7" s="60"/>
      <c r="J7" s="60"/>
    </row>
    <row r="8" spans="1:12" s="17" customFormat="1" ht="34.5" customHeight="1" x14ac:dyDescent="0.3">
      <c r="A8" s="61" t="s">
        <v>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s="17" customFormat="1" ht="18.7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s="33" customFormat="1" ht="78" customHeight="1" x14ac:dyDescent="0.3">
      <c r="A10" s="24" t="s">
        <v>26</v>
      </c>
      <c r="B10" s="24" t="s">
        <v>0</v>
      </c>
      <c r="C10" s="24" t="s">
        <v>17</v>
      </c>
      <c r="D10" s="32" t="s">
        <v>30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23</v>
      </c>
      <c r="J10" s="24" t="s">
        <v>21</v>
      </c>
      <c r="K10" s="27" t="s">
        <v>24</v>
      </c>
      <c r="L10" s="24" t="s">
        <v>19</v>
      </c>
    </row>
    <row r="11" spans="1:12" s="18" customFormat="1" ht="120" customHeight="1" x14ac:dyDescent="0.25">
      <c r="A11" s="55" t="s">
        <v>34</v>
      </c>
      <c r="B11" s="48" t="s">
        <v>31</v>
      </c>
      <c r="C11" s="49" t="s">
        <v>35</v>
      </c>
      <c r="D11" s="34">
        <v>20219558</v>
      </c>
      <c r="E11" s="56" t="s">
        <v>36</v>
      </c>
      <c r="F11" s="50" t="s">
        <v>25</v>
      </c>
      <c r="G11" s="51">
        <v>1</v>
      </c>
      <c r="H11" s="52"/>
      <c r="I11" s="52">
        <f>ROUND(H11*G11,2)</f>
        <v>0</v>
      </c>
      <c r="J11" s="52">
        <f>K11-I11</f>
        <v>0</v>
      </c>
      <c r="K11" s="52">
        <f>ROUND(H11*G11*1.2,2)</f>
        <v>0</v>
      </c>
      <c r="L11" s="57" t="s">
        <v>22</v>
      </c>
    </row>
    <row r="12" spans="1:12" s="40" customFormat="1" ht="35.25" customHeight="1" x14ac:dyDescent="0.3">
      <c r="A12" s="35"/>
      <c r="B12" s="53"/>
      <c r="C12" s="36" t="s">
        <v>2</v>
      </c>
      <c r="D12" s="37"/>
      <c r="E12" s="28"/>
      <c r="F12" s="38"/>
      <c r="G12" s="64">
        <f>SUM(G11:G11)</f>
        <v>1</v>
      </c>
      <c r="H12" s="39"/>
      <c r="I12" s="39">
        <f>SUM(I11:I11)</f>
        <v>0</v>
      </c>
      <c r="J12" s="39">
        <f>SUM(J11:J11)</f>
        <v>0</v>
      </c>
      <c r="K12" s="39">
        <f>SUM(K11:K11)</f>
        <v>0</v>
      </c>
      <c r="L12" s="31"/>
    </row>
    <row r="13" spans="1:12" s="30" customFormat="1" ht="32.25" customHeight="1" x14ac:dyDescent="0.3">
      <c r="A13" s="41" t="s">
        <v>37</v>
      </c>
      <c r="B13" s="54"/>
      <c r="C13" s="42"/>
      <c r="D13" s="43"/>
    </row>
    <row r="15" spans="1:12" s="17" customFormat="1" ht="23.25" x14ac:dyDescent="0.25">
      <c r="A15" s="3" t="s">
        <v>28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2" s="17" customFormat="1" ht="48" customHeight="1" x14ac:dyDescent="0.25">
      <c r="A16" s="62" t="s">
        <v>29</v>
      </c>
      <c r="B16" s="62"/>
      <c r="C16" s="62"/>
      <c r="D16" s="62"/>
      <c r="E16" s="62"/>
      <c r="F16" s="62"/>
      <c r="G16" s="63"/>
      <c r="H16" s="63"/>
      <c r="I16" s="63"/>
      <c r="J16" s="63"/>
      <c r="K16" s="1"/>
    </row>
    <row r="17" spans="1:6" x14ac:dyDescent="0.25">
      <c r="A17" s="29"/>
      <c r="B17" s="29"/>
      <c r="C17" s="29"/>
      <c r="D17" s="29"/>
      <c r="E17" s="29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27</v>
      </c>
      <c r="C23" s="19"/>
      <c r="D23" s="5" t="s">
        <v>5</v>
      </c>
    </row>
    <row r="24" spans="1:6" s="22" customFormat="1" ht="18.75" x14ac:dyDescent="0.25">
      <c r="C24" s="21" t="s">
        <v>6</v>
      </c>
      <c r="D24" s="20"/>
      <c r="E24" s="44" t="s">
        <v>7</v>
      </c>
      <c r="F24" s="22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45" t="s">
        <v>9</v>
      </c>
    </row>
  </sheetData>
  <autoFilter ref="A10:L10"/>
  <mergeCells count="5">
    <mergeCell ref="A16:J16"/>
    <mergeCell ref="B3:G3"/>
    <mergeCell ref="B5:J5"/>
    <mergeCell ref="A7:J7"/>
    <mergeCell ref="A8:L8"/>
  </mergeCells>
  <printOptions horizontalCentered="1"/>
  <pageMargins left="0.19685039370078741" right="0.19685039370078741" top="0.39370078740157483" bottom="0.59055118110236227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2021-12-15T09:40:22Z</dcterms:modified>
</cp:coreProperties>
</file>